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9320" windowHeight="8940"/>
  </bookViews>
  <sheets>
    <sheet name="приложение 1" sheetId="1" r:id="rId1"/>
  </sheets>
  <definedNames>
    <definedName name="_xlnm.Print_Area" localSheetId="0">'приложение 1'!$A$1:$I$45</definedName>
  </definedNames>
  <calcPr calcId="124519"/>
</workbook>
</file>

<file path=xl/calcChain.xml><?xml version="1.0" encoding="utf-8"?>
<calcChain xmlns="http://schemas.openxmlformats.org/spreadsheetml/2006/main">
  <c r="I12" i="1"/>
  <c r="I11"/>
  <c r="I10"/>
  <c r="I9"/>
  <c r="I8"/>
  <c r="I7"/>
  <c r="I6"/>
</calcChain>
</file>

<file path=xl/sharedStrings.xml><?xml version="1.0" encoding="utf-8"?>
<sst xmlns="http://schemas.openxmlformats.org/spreadsheetml/2006/main" count="34" uniqueCount="18">
  <si>
    <t>Итого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</si>
  <si>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</si>
  <si>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</si>
  <si>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</si>
  <si>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</si>
  <si>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</si>
  <si>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Цена </t>
  </si>
  <si>
    <t>№ лота</t>
  </si>
  <si>
    <t>Ед.изм.</t>
  </si>
  <si>
    <t>Сумма</t>
  </si>
  <si>
    <t>пакет</t>
  </si>
  <si>
    <t>шт</t>
  </si>
  <si>
    <t xml:space="preserve">Гемодиализный раствор   Prismasol 2-5л </t>
  </si>
  <si>
    <t xml:space="preserve">Гемодиализный раствор   Prismasol 4-5л </t>
  </si>
  <si>
    <t xml:space="preserve">Мешок дренажный (сливной) модель SP 418 - 9литров  </t>
  </si>
  <si>
    <t xml:space="preserve">Устройство гемодиафильтрации "PRISMAFLEX" вариации HF 1400 SET </t>
  </si>
  <si>
    <t xml:space="preserve">Набор  для продолжительной замещающей почечной терапии(Устройство гемодиафильтрации "PRISMAFLEX"  OXIRIS </t>
  </si>
  <si>
    <t xml:space="preserve">Набор  для продолжительной замещающей почечной терапии(Устройство гемодиафильтрации "PRISMAFLEX"  ТРЕ 2000 SET 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</si>
</sst>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6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left" vertical="top" wrapText="1"/>
    </xf>
    <xf numFmtId="3" fontId="5" fillId="0" borderId="1" xfId="1" applyNumberFormat="1" applyFont="1" applyBorder="1" applyAlignment="1" applyProtection="1">
      <alignment horizontal="left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 applyProtection="1">
      <alignment horizontal="left" vertical="top" wrapText="1"/>
      <protection locked="0"/>
    </xf>
    <xf numFmtId="4" fontId="2" fillId="2" borderId="1" xfId="0" applyNumberFormat="1" applyFont="1" applyFill="1" applyBorder="1" applyAlignment="1">
      <alignment horizontal="left" vertical="top"/>
    </xf>
    <xf numFmtId="4" fontId="2" fillId="0" borderId="1" xfId="0" applyNumberFormat="1" applyFont="1" applyBorder="1" applyAlignment="1">
      <alignment horizontal="left" vertical="top"/>
    </xf>
    <xf numFmtId="4" fontId="4" fillId="2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2"/>
  <sheetViews>
    <sheetView tabSelected="1" view="pageBreakPreview" zoomScale="91" zoomScaleSheetLayoutView="91" workbookViewId="0">
      <selection activeCell="C22" sqref="C22"/>
    </sheetView>
  </sheetViews>
  <sheetFormatPr defaultRowHeight="15"/>
  <cols>
    <col min="2" max="2" width="7" style="1" customWidth="1"/>
    <col min="3" max="3" width="38.85546875" customWidth="1"/>
    <col min="4" max="4" width="38.7109375" customWidth="1"/>
    <col min="5" max="5" width="41" customWidth="1"/>
    <col min="6" max="6" width="9.7109375" customWidth="1"/>
    <col min="7" max="7" width="8.85546875" customWidth="1"/>
    <col min="8" max="8" width="12.42578125" customWidth="1"/>
    <col min="9" max="9" width="14.28515625" customWidth="1"/>
  </cols>
  <sheetData>
    <row r="2" spans="2:9" ht="15.75">
      <c r="C2" s="2" t="s">
        <v>1</v>
      </c>
      <c r="D2" s="2"/>
    </row>
    <row r="5" spans="2:9" ht="28.5">
      <c r="B5" s="3" t="s">
        <v>7</v>
      </c>
      <c r="C5" s="4" t="s">
        <v>2</v>
      </c>
      <c r="D5" s="5" t="s">
        <v>3</v>
      </c>
      <c r="E5" s="6" t="s">
        <v>4</v>
      </c>
      <c r="F5" s="6" t="s">
        <v>8</v>
      </c>
      <c r="G5" s="9" t="s">
        <v>5</v>
      </c>
      <c r="H5" s="8" t="s">
        <v>6</v>
      </c>
      <c r="I5" s="7" t="s">
        <v>9</v>
      </c>
    </row>
    <row r="6" spans="2:9">
      <c r="B6" s="3">
        <v>1</v>
      </c>
      <c r="C6" s="10" t="s">
        <v>12</v>
      </c>
      <c r="D6" s="10" t="s">
        <v>12</v>
      </c>
      <c r="E6" s="10" t="s">
        <v>12</v>
      </c>
      <c r="F6" s="11" t="s">
        <v>10</v>
      </c>
      <c r="G6" s="12">
        <v>170</v>
      </c>
      <c r="H6" s="12">
        <v>9800</v>
      </c>
      <c r="I6" s="12">
        <f>SUM(G6*H6)</f>
        <v>1666000</v>
      </c>
    </row>
    <row r="7" spans="2:9">
      <c r="B7" s="3">
        <v>2</v>
      </c>
      <c r="C7" s="10" t="s">
        <v>13</v>
      </c>
      <c r="D7" s="10" t="s">
        <v>13</v>
      </c>
      <c r="E7" s="10" t="s">
        <v>13</v>
      </c>
      <c r="F7" s="11" t="s">
        <v>10</v>
      </c>
      <c r="G7" s="12">
        <v>170</v>
      </c>
      <c r="H7" s="12">
        <v>9800</v>
      </c>
      <c r="I7" s="12">
        <f t="shared" ref="I7:I11" si="0">SUM(G7*H7)</f>
        <v>1666000</v>
      </c>
    </row>
    <row r="8" spans="2:9" ht="30">
      <c r="B8" s="3">
        <v>3</v>
      </c>
      <c r="C8" s="10" t="s">
        <v>14</v>
      </c>
      <c r="D8" s="10" t="s">
        <v>14</v>
      </c>
      <c r="E8" s="10" t="s">
        <v>14</v>
      </c>
      <c r="F8" s="11" t="s">
        <v>11</v>
      </c>
      <c r="G8" s="12">
        <v>5</v>
      </c>
      <c r="H8" s="12">
        <v>3550</v>
      </c>
      <c r="I8" s="12">
        <f t="shared" si="0"/>
        <v>17750</v>
      </c>
    </row>
    <row r="9" spans="2:9" ht="30">
      <c r="B9" s="3">
        <v>4</v>
      </c>
      <c r="C9" s="10" t="s">
        <v>15</v>
      </c>
      <c r="D9" s="10" t="s">
        <v>15</v>
      </c>
      <c r="E9" s="10" t="s">
        <v>15</v>
      </c>
      <c r="F9" s="11" t="s">
        <v>11</v>
      </c>
      <c r="G9" s="12">
        <v>5</v>
      </c>
      <c r="H9" s="12">
        <v>99000</v>
      </c>
      <c r="I9" s="12">
        <f t="shared" si="0"/>
        <v>495000</v>
      </c>
    </row>
    <row r="10" spans="2:9" ht="60">
      <c r="B10" s="3">
        <v>5</v>
      </c>
      <c r="C10" s="10" t="s">
        <v>16</v>
      </c>
      <c r="D10" s="10" t="s">
        <v>16</v>
      </c>
      <c r="E10" s="10" t="s">
        <v>16</v>
      </c>
      <c r="F10" s="13" t="s">
        <v>11</v>
      </c>
      <c r="G10" s="13">
        <v>1</v>
      </c>
      <c r="H10" s="13">
        <v>190000</v>
      </c>
      <c r="I10" s="12">
        <f t="shared" si="0"/>
        <v>190000</v>
      </c>
    </row>
    <row r="11" spans="2:9" ht="60">
      <c r="B11" s="3">
        <v>6</v>
      </c>
      <c r="C11" s="10" t="s">
        <v>17</v>
      </c>
      <c r="D11" s="10" t="s">
        <v>17</v>
      </c>
      <c r="E11" s="10" t="s">
        <v>17</v>
      </c>
      <c r="F11" s="13" t="s">
        <v>11</v>
      </c>
      <c r="G11" s="13">
        <v>1</v>
      </c>
      <c r="H11" s="13">
        <v>168480</v>
      </c>
      <c r="I11" s="12">
        <f t="shared" si="0"/>
        <v>168480</v>
      </c>
    </row>
    <row r="12" spans="2:9">
      <c r="B12" s="3"/>
      <c r="C12" s="14" t="s">
        <v>0</v>
      </c>
      <c r="D12" s="15"/>
      <c r="E12" s="16"/>
      <c r="F12" s="16"/>
      <c r="G12" s="16"/>
      <c r="H12" s="7"/>
      <c r="I12" s="7">
        <f>SUM(I6:I11)</f>
        <v>4203230</v>
      </c>
    </row>
  </sheetData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dcterms:created xsi:type="dcterms:W3CDTF">2020-12-08T10:49:29Z</dcterms:created>
  <dcterms:modified xsi:type="dcterms:W3CDTF">2021-04-13T04:14:54Z</dcterms:modified>
</cp:coreProperties>
</file>